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J80" i="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B8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<sst xmlns="http://schemas.openxmlformats.org/spreadsheetml/2006/main" count="1948" uniqueCount="228">
  <si>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</si>
  <si>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</si>
  <si>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</si>
  <si>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</si>
  <si>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</si>
  <si>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</si>
  <si>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</si>
  <si>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</si>
  <si>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</si>
  <si>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</si>
  <si>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</si>
  <si>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</si>
  <si>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</si>
  <si>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</si>
  <si>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</si>
  <si>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</si>
  <si>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</si>
  <si>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</si>
  <si>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</si>
  <si>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</si>
  <si>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</si>
  <si>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</si>
  <si>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</si>
  <si>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</si>
  <si>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</si>
  <si>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</si>
  <si>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</si>
  <si>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</si>
  <si>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</si>
  <si>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</si>
  <si>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</si>
  <si>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</si>
  <si>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</si>
  <si>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</si>
  <si>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</si>
  <si>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</si>
  <si>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</si>
  <si>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</si>
  <si>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</si>
  <si>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</si>
  <si>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</si>
  <si>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</si>
  <si>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</si>
  <si>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</si>
  <si>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</si>
  <si>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</si>
  <si>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</si>
  <si>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</si>
  <si>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</si>
  <si>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</si>
  <si>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</si>
  <si>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</si>
  <si>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</si>
  <si>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</si>
  <si>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</si>
  <si>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</si>
  <si>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</si>
  <si>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</si>
  <si>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</si>
  <si>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</si>
  <si>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</si>
  <si>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</si>
  <si>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</si>
  <si>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</si>
  <si>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</si>
  <si>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</si>
  <si>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</si>
  <si>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</si>
  <si>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</si>
  <si>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</si>
  <si>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</si>
  <si>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</si>
  <si>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</si>
  <si>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</si>
  <si>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</si>
  <si>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</si>
  <si>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</si>
  <si>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</si>
  <si>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</si>
  <si>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</si>
  <si>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</si>
  <si>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</si>
  <si>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</si>
  <si>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</si>
  <si>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</si>
  <si>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</si>
  <si>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</si>
  <si>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</si>
  <si>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</si>
  <si>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</si>
  <si>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</si>
  <si>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</si>
  <si>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</si>
  <si>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</si>
  <si>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</si>
  <si>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</si>
  <si>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</si>
  <si>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</si>
  <si>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</si>
  <si>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</si>
  <si>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</si>
  <si>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</si>
  <si>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</si>
  <si>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</si>
  <si>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</si>
  <si>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</si>
  <si>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</si>
  <si>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</si>
  <si>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</si>
  <si>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</si>
  <si>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</si>
  <si>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</si>
  <si>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</si>
  <si>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</si>
  <si>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</si>
  <si>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</si>
  <si>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</si>
  <si>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</si>
  <si>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</si>
  <si>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</si>
  <si>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</si>
  <si>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</si>
  <si>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</si>
  <si>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</si>
  <si>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</si>
  <si>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</si>
  <si>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</si>
  <si>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</si>
  <si>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</si>
  <si>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</si>
  <si>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</si>
  <si>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</si>
  <si>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</si>
  <si>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</si>
  <si>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</si>
  <si>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</si>
  <si>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</si>
  <si>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</si>
  <si>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</si>
  <si>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</si>
  <si>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</si>
  <si>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</si>
  <si>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</si>
  <si>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</si>
  <si>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</si>
  <si>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</si>
  <si>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</si>
  <si>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</si>
  <si>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</si>
  <si>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</si>
  <si>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</si>
  <si>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</si>
  <si>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</si>
  <si>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</si>
  <si>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</si>
  <si>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</si>
  <si>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</si>
  <si>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</si>
  <si>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</si>
  <si>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</si>
  <si>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</si>
  <si>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</si>
  <si>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</si>
  <si>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</si>
  <si>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</si>
  <si>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</si>
  <si>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</si>
  <si>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</si>
  <si>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</si>
  <si>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</si>
  <si>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</si>
  <si>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</si>
  <si>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</si>
  <si>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</si>
  <si>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</si>
  <si>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</si>
  <si>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</si>
  <si>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</si>
  <si>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</si>
  <si>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</si>
  <si>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</si>
  <si>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</si>
  <si>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</si>
  <si>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</si>
  <si>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</si>
  <si>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</si>
  <si>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</si>
  <si>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</si>
  <si>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</si>
  <si>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</si>
  <si>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</si>
  <si>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</si>
  <si>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</si>
  <si>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</si>
  <si>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</si>
  <si>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</si>
  <si>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</si>
  <si>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</si>
  <si>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</si>
  <si>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</si>
  <si>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</si>
  <si>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</si>
  <si>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</si>
  <si>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</si>
  <si>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</si>
  <si>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</si>
  <si>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</si>
  <si>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</si>
  <si>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</si>
  <si>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</si>
  <si>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</si>
  <si>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</si>
  <si>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</si>
  <si>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</si>
  <si>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</si>
  <si>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</si>
  <si>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</si>
  <si>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</si>
  <si>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</si>
  <si>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</si>
  <si>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AMELIA COLLAZO MARTINEZ</t>
  </si>
  <si>
    <t xml:space="preserve">JEFE DE OFICINA </t>
  </si>
  <si>
    <t>M. EN C. LUIS RAUL BALDERAS VALADEZ</t>
  </si>
  <si>
    <t>DIRECTOR DEL PLANTEL</t>
  </si>
  <si>
    <t xml:space="preserve">AMELIA COLLAZO MARTINEZ </t>
  </si>
  <si>
    <t xml:space="preserve">M.EN C. LUIS RAUL BALDERAS VALADEZ </t>
  </si>
  <si>
    <t>JEFE DE OFICINA</t>
  </si>
  <si>
    <t xml:space="preserve">DIRECTOR DEL PLANTEL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</si>
</sst>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21" zoomScale="62" zoomScaleNormal="62" zoomScaleSheetLayoutView="80" workbookViewId="0">
      <selection activeCell="I124" sqref="I12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v>4</v>
      </c>
      <c r="H33" s="107">
        <v>45</v>
      </c>
      <c r="I33" s="107">
        <v>64</v>
      </c>
      <c r="J33" s="127">
        <f t="shared" si="0"/>
        <v>109</v>
      </c>
      <c r="K33" s="125"/>
      <c r="L33" s="126"/>
      <c r="M33" s="126"/>
      <c r="N33" s="127">
        <f t="shared" si="1"/>
        <v>0</v>
      </c>
      <c r="O33" s="125"/>
      <c r="P33" s="126"/>
      <c r="Q33" s="126"/>
      <c r="R33" s="108">
        <f t="shared" si="2"/>
        <v>0</v>
      </c>
      <c r="S33" s="96"/>
      <c r="T33" s="128">
        <f t="shared" ref="T33:V36" si="25">SUM(G33,K33,O33)</f>
        <v>4</v>
      </c>
      <c r="U33" s="127">
        <f t="shared" si="25"/>
        <v>45</v>
      </c>
      <c r="V33" s="127">
        <f t="shared" si="25"/>
        <v>64</v>
      </c>
      <c r="W33" s="129">
        <f t="shared" si="4"/>
        <v>109</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v>1</v>
      </c>
      <c r="L34" s="107">
        <v>15</v>
      </c>
      <c r="M34" s="107">
        <v>3</v>
      </c>
      <c r="N34" s="105">
        <f t="shared" ref="N34" si="27">SUM(L34:M34)</f>
        <v>18</v>
      </c>
      <c r="O34" s="106">
        <v>1</v>
      </c>
      <c r="P34" s="107">
        <v>5</v>
      </c>
      <c r="Q34" s="107">
        <v>4</v>
      </c>
      <c r="R34" s="108">
        <f t="shared" ref="R34" si="28">SUM(P34:Q34)</f>
        <v>9</v>
      </c>
      <c r="S34" s="96"/>
      <c r="T34" s="109">
        <f t="shared" ref="T34" si="29">SUM(G34,K34,O34)</f>
        <v>2</v>
      </c>
      <c r="U34" s="105">
        <f t="shared" ref="U34" si="30">SUM(H34,L34,P34)</f>
        <v>20</v>
      </c>
      <c r="V34" s="105">
        <f t="shared" ref="V34" si="31">SUM(I34,M34,Q34)</f>
        <v>7</v>
      </c>
      <c r="W34" s="110">
        <f t="shared" ref="W34" si="32">J34+N34+R34</f>
        <v>27</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v>1</v>
      </c>
      <c r="L35" s="132">
        <v>4</v>
      </c>
      <c r="M35" s="132">
        <v>19</v>
      </c>
      <c r="N35" s="105">
        <f t="shared" si="1"/>
        <v>23</v>
      </c>
      <c r="O35" s="131">
        <v>1</v>
      </c>
      <c r="P35" s="132">
        <v>5</v>
      </c>
      <c r="Q35" s="132">
        <v>11</v>
      </c>
      <c r="R35" s="108">
        <f t="shared" si="2"/>
        <v>16</v>
      </c>
      <c r="S35" s="96"/>
      <c r="T35" s="109">
        <f t="shared" si="25"/>
        <v>2</v>
      </c>
      <c r="U35" s="105">
        <f t="shared" si="25"/>
        <v>9</v>
      </c>
      <c r="V35" s="105">
        <f t="shared" si="25"/>
        <v>30</v>
      </c>
      <c r="W35" s="110">
        <f t="shared" si="4"/>
        <v>39</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v>2</v>
      </c>
      <c r="L36" s="114">
        <v>12</v>
      </c>
      <c r="M36" s="114">
        <v>23</v>
      </c>
      <c r="N36" s="116">
        <f t="shared" si="1"/>
        <v>35</v>
      </c>
      <c r="O36" s="113">
        <v>2</v>
      </c>
      <c r="P36" s="114">
        <v>10</v>
      </c>
      <c r="Q36" s="114">
        <v>12</v>
      </c>
      <c r="R36" s="117">
        <f t="shared" si="2"/>
        <v>22</v>
      </c>
      <c r="S36" s="96"/>
      <c r="T36" s="118">
        <f t="shared" si="25"/>
        <v>4</v>
      </c>
      <c r="U36" s="116">
        <f t="shared" si="25"/>
        <v>22</v>
      </c>
      <c r="V36" s="116">
        <f t="shared" si="25"/>
        <v>35</v>
      </c>
      <c r="W36" s="119">
        <f t="shared" si="4"/>
        <v>57</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4</v>
      </c>
      <c r="H37" s="136">
        <f t="shared" si="33"/>
        <v>45</v>
      </c>
      <c r="I37" s="136">
        <f t="shared" si="33"/>
        <v>64</v>
      </c>
      <c r="J37" s="136">
        <f t="shared" si="33"/>
        <v>109</v>
      </c>
      <c r="K37" s="136">
        <f t="shared" si="33"/>
        <v>4</v>
      </c>
      <c r="L37" s="136">
        <f t="shared" si="33"/>
        <v>31</v>
      </c>
      <c r="M37" s="136">
        <f t="shared" si="33"/>
        <v>45</v>
      </c>
      <c r="N37" s="136">
        <f t="shared" si="33"/>
        <v>76</v>
      </c>
      <c r="O37" s="136">
        <f t="shared" si="33"/>
        <v>4</v>
      </c>
      <c r="P37" s="136">
        <f t="shared" si="33"/>
        <v>20</v>
      </c>
      <c r="Q37" s="136">
        <f t="shared" si="33"/>
        <v>27</v>
      </c>
      <c r="R37" s="137">
        <f t="shared" si="33"/>
        <v>47</v>
      </c>
      <c r="S37" s="138">
        <f t="shared" si="33"/>
        <v>0</v>
      </c>
      <c r="T37" s="139">
        <f t="shared" si="33"/>
        <v>12</v>
      </c>
      <c r="U37" s="136">
        <f t="shared" si="33"/>
        <v>96</v>
      </c>
      <c r="V37" s="136">
        <f t="shared" si="33"/>
        <v>136</v>
      </c>
      <c r="W37" s="140">
        <f t="shared" si="33"/>
        <v>232</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4</v>
      </c>
      <c r="H81" s="312">
        <f t="shared" si="72"/>
        <v>45</v>
      </c>
      <c r="I81" s="312">
        <f t="shared" si="72"/>
        <v>64</v>
      </c>
      <c r="J81" s="312">
        <f t="shared" si="72"/>
        <v>109</v>
      </c>
      <c r="K81" s="312">
        <f t="shared" si="72"/>
        <v>4</v>
      </c>
      <c r="L81" s="312">
        <f t="shared" si="72"/>
        <v>31</v>
      </c>
      <c r="M81" s="312">
        <f t="shared" si="72"/>
        <v>45</v>
      </c>
      <c r="N81" s="312">
        <f t="shared" si="72"/>
        <v>76</v>
      </c>
      <c r="O81" s="312">
        <f t="shared" si="72"/>
        <v>4</v>
      </c>
      <c r="P81" s="312">
        <f t="shared" si="72"/>
        <v>20</v>
      </c>
      <c r="Q81" s="312">
        <f t="shared" si="72"/>
        <v>27</v>
      </c>
      <c r="R81" s="313">
        <f t="shared" si="72"/>
        <v>47</v>
      </c>
      <c r="S81" s="314">
        <f t="shared" si="72"/>
        <v>0</v>
      </c>
      <c r="T81" s="312">
        <f t="shared" si="72"/>
        <v>12</v>
      </c>
      <c r="U81" s="312">
        <f t="shared" si="72"/>
        <v>96</v>
      </c>
      <c r="V81" s="312">
        <f t="shared" si="72"/>
        <v>136</v>
      </c>
      <c r="W81" s="315">
        <f t="shared" si="72"/>
        <v>232</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0</v>
      </c>
      <c r="H123" s="308">
        <f t="shared" si="78"/>
        <v>0</v>
      </c>
      <c r="I123" s="308">
        <f t="shared" si="78"/>
        <v>0</v>
      </c>
      <c r="J123" s="308">
        <f t="shared" si="78"/>
        <v>0</v>
      </c>
      <c r="K123" s="308">
        <f t="shared" si="78"/>
        <v>0</v>
      </c>
      <c r="L123" s="308">
        <f t="shared" si="78"/>
        <v>0</v>
      </c>
      <c r="M123" s="308">
        <f t="shared" si="78"/>
        <v>0</v>
      </c>
      <c r="N123" s="308">
        <f t="shared" si="78"/>
        <v>0</v>
      </c>
      <c r="O123" s="308">
        <f t="shared" si="78"/>
        <v>0</v>
      </c>
      <c r="P123" s="308">
        <f t="shared" si="78"/>
        <v>0</v>
      </c>
      <c r="Q123" s="308">
        <f t="shared" si="78"/>
        <v>0</v>
      </c>
      <c r="R123" s="308">
        <f t="shared" si="78"/>
        <v>0</v>
      </c>
      <c r="S123" s="309">
        <f t="shared" si="78"/>
        <v>0</v>
      </c>
      <c r="T123" s="308">
        <f t="shared" si="78"/>
        <v>0</v>
      </c>
      <c r="U123" s="308">
        <f t="shared" si="78"/>
        <v>0</v>
      </c>
      <c r="V123" s="308">
        <f t="shared" si="78"/>
        <v>0</v>
      </c>
      <c r="W123" s="308">
        <f t="shared" si="78"/>
        <v>0</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4</v>
      </c>
      <c r="H124" s="310">
        <f t="shared" si="79"/>
        <v>45</v>
      </c>
      <c r="I124" s="310">
        <f t="shared" si="79"/>
        <v>64</v>
      </c>
      <c r="J124" s="310">
        <f t="shared" si="79"/>
        <v>109</v>
      </c>
      <c r="K124" s="310">
        <f t="shared" si="79"/>
        <v>4</v>
      </c>
      <c r="L124" s="310">
        <f t="shared" si="79"/>
        <v>31</v>
      </c>
      <c r="M124" s="310">
        <f t="shared" si="79"/>
        <v>45</v>
      </c>
      <c r="N124" s="310">
        <f t="shared" si="79"/>
        <v>76</v>
      </c>
      <c r="O124" s="310">
        <f t="shared" si="79"/>
        <v>4</v>
      </c>
      <c r="P124" s="310">
        <f t="shared" si="79"/>
        <v>20</v>
      </c>
      <c r="Q124" s="310">
        <f t="shared" si="79"/>
        <v>27</v>
      </c>
      <c r="R124" s="310">
        <f t="shared" si="79"/>
        <v>47</v>
      </c>
      <c r="S124" s="311">
        <f t="shared" si="79"/>
        <v>0</v>
      </c>
      <c r="T124" s="310">
        <f t="shared" si="79"/>
        <v>12</v>
      </c>
      <c r="U124" s="310">
        <f t="shared" si="79"/>
        <v>96</v>
      </c>
      <c r="V124" s="310">
        <f t="shared" si="79"/>
        <v>136</v>
      </c>
      <c r="W124" s="310">
        <f t="shared" si="79"/>
        <v>232</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t="s">
        <v>220</v>
      </c>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t="s">
        <v>221</v>
      </c>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t="s">
        <v>222</v>
      </c>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t="s">
        <v>223</v>
      </c>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D27" zoomScale="62" zoomScaleNormal="62" zoomScaleSheetLayoutView="75" workbookViewId="0">
      <selection activeCell="AC135" sqref="AC13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v>42</v>
      </c>
      <c r="H34" s="32"/>
      <c r="I34" s="232">
        <f t="shared" ref="I34:I37" si="18">SUM(G34:H34)</f>
        <v>42</v>
      </c>
      <c r="J34" s="18">
        <v>63</v>
      </c>
      <c r="K34" s="33"/>
      <c r="L34" s="233">
        <f t="shared" ref="L34:L37" si="19">SUM(J34:K34)</f>
        <v>63</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42</v>
      </c>
      <c r="AA34" s="235">
        <f t="shared" ref="AA34:AA37" si="25">SUM(L34,R34,X34)</f>
        <v>63</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v>14</v>
      </c>
      <c r="N35" s="33"/>
      <c r="O35" s="232">
        <f t="shared" si="20"/>
        <v>14</v>
      </c>
      <c r="P35" s="36">
        <v>3</v>
      </c>
      <c r="Q35" s="33"/>
      <c r="R35" s="233">
        <f t="shared" si="21"/>
        <v>3</v>
      </c>
      <c r="S35" s="49">
        <v>5</v>
      </c>
      <c r="T35" s="49"/>
      <c r="U35" s="232">
        <f t="shared" si="22"/>
        <v>5</v>
      </c>
      <c r="V35" s="49">
        <v>3</v>
      </c>
      <c r="W35" s="49"/>
      <c r="X35" s="234">
        <f t="shared" si="23"/>
        <v>3</v>
      </c>
      <c r="Y35" s="366"/>
      <c r="Z35" s="235">
        <f t="shared" si="24"/>
        <v>19</v>
      </c>
      <c r="AA35" s="235">
        <f t="shared" si="25"/>
        <v>6</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v>4</v>
      </c>
      <c r="N36" s="33"/>
      <c r="O36" s="232">
        <f t="shared" si="20"/>
        <v>4</v>
      </c>
      <c r="P36" s="36">
        <v>19</v>
      </c>
      <c r="Q36" s="33"/>
      <c r="R36" s="233">
        <f t="shared" si="21"/>
        <v>19</v>
      </c>
      <c r="S36" s="34">
        <v>5</v>
      </c>
      <c r="T36" s="33"/>
      <c r="U36" s="232">
        <f t="shared" si="22"/>
        <v>5</v>
      </c>
      <c r="V36" s="36">
        <v>10</v>
      </c>
      <c r="W36" s="33"/>
      <c r="X36" s="234">
        <f t="shared" si="23"/>
        <v>10</v>
      </c>
      <c r="Y36" s="366"/>
      <c r="Z36" s="235">
        <f t="shared" si="24"/>
        <v>9</v>
      </c>
      <c r="AA36" s="235">
        <f t="shared" si="25"/>
        <v>29</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v>12</v>
      </c>
      <c r="N37" s="33"/>
      <c r="O37" s="232">
        <f t="shared" si="20"/>
        <v>12</v>
      </c>
      <c r="P37" s="36">
        <v>23</v>
      </c>
      <c r="Q37" s="33"/>
      <c r="R37" s="233">
        <f t="shared" si="21"/>
        <v>23</v>
      </c>
      <c r="S37" s="34">
        <v>10</v>
      </c>
      <c r="T37" s="33"/>
      <c r="U37" s="232">
        <f t="shared" si="22"/>
        <v>10</v>
      </c>
      <c r="V37" s="36">
        <v>11</v>
      </c>
      <c r="W37" s="33"/>
      <c r="X37" s="234">
        <f t="shared" si="23"/>
        <v>11</v>
      </c>
      <c r="Y37" s="366"/>
      <c r="Z37" s="235">
        <f t="shared" si="24"/>
        <v>22</v>
      </c>
      <c r="AA37" s="235">
        <f t="shared" si="25"/>
        <v>34</v>
      </c>
      <c r="AB37" s="100"/>
      <c r="AC37" s="69"/>
    </row>
    <row r="38" spans="1:31" ht="32.1" customHeight="1" thickBot="1" x14ac:dyDescent="0.3">
      <c r="A38" s="461"/>
      <c r="B38" s="462"/>
      <c r="C38" s="462"/>
      <c r="D38" s="462"/>
      <c r="E38" s="462"/>
      <c r="F38" s="463"/>
      <c r="G38" s="240">
        <f t="shared" ref="G38:X38" si="26">SUM(G34:G37)</f>
        <v>42</v>
      </c>
      <c r="H38" s="241">
        <f t="shared" si="26"/>
        <v>0</v>
      </c>
      <c r="I38" s="241">
        <f t="shared" si="26"/>
        <v>42</v>
      </c>
      <c r="J38" s="241">
        <f t="shared" si="26"/>
        <v>63</v>
      </c>
      <c r="K38" s="241">
        <f t="shared" si="26"/>
        <v>0</v>
      </c>
      <c r="L38" s="241">
        <f t="shared" si="26"/>
        <v>63</v>
      </c>
      <c r="M38" s="241">
        <f t="shared" si="26"/>
        <v>30</v>
      </c>
      <c r="N38" s="241">
        <f t="shared" si="26"/>
        <v>0</v>
      </c>
      <c r="O38" s="241">
        <f t="shared" si="26"/>
        <v>30</v>
      </c>
      <c r="P38" s="241">
        <f t="shared" si="26"/>
        <v>45</v>
      </c>
      <c r="Q38" s="241">
        <f t="shared" si="26"/>
        <v>0</v>
      </c>
      <c r="R38" s="241">
        <f t="shared" si="26"/>
        <v>45</v>
      </c>
      <c r="S38" s="241">
        <f t="shared" si="26"/>
        <v>20</v>
      </c>
      <c r="T38" s="241">
        <f t="shared" si="26"/>
        <v>0</v>
      </c>
      <c r="U38" s="241">
        <f t="shared" si="26"/>
        <v>20</v>
      </c>
      <c r="V38" s="241">
        <f t="shared" si="26"/>
        <v>24</v>
      </c>
      <c r="W38" s="241">
        <f t="shared" si="26"/>
        <v>0</v>
      </c>
      <c r="X38" s="242">
        <f t="shared" si="26"/>
        <v>24</v>
      </c>
      <c r="Y38" s="243"/>
      <c r="Z38" s="241">
        <f>SUM(Z34:Z37)</f>
        <v>92</v>
      </c>
      <c r="AA38" s="241">
        <f>SUM(AA34:AA37)</f>
        <v>132</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318</v>
      </c>
      <c r="AC39" s="85">
        <f>SUM(Z36:Z39)</f>
        <v>123</v>
      </c>
      <c r="AD39" s="1">
        <f>SUM(AA36:AA39)</f>
        <v>195</v>
      </c>
      <c r="AE39" s="1">
        <f>SUM(AC39:AD39)</f>
        <v>318</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42</v>
      </c>
      <c r="H82" s="252">
        <f t="shared" si="120"/>
        <v>0</v>
      </c>
      <c r="I82" s="252">
        <f t="shared" si="120"/>
        <v>42</v>
      </c>
      <c r="J82" s="252">
        <f t="shared" si="120"/>
        <v>63</v>
      </c>
      <c r="K82" s="252">
        <f t="shared" si="120"/>
        <v>0</v>
      </c>
      <c r="L82" s="252">
        <f t="shared" si="120"/>
        <v>63</v>
      </c>
      <c r="M82" s="252">
        <f t="shared" si="120"/>
        <v>30</v>
      </c>
      <c r="N82" s="252">
        <f t="shared" si="120"/>
        <v>0</v>
      </c>
      <c r="O82" s="252">
        <f t="shared" si="120"/>
        <v>30</v>
      </c>
      <c r="P82" s="252">
        <f t="shared" si="120"/>
        <v>45</v>
      </c>
      <c r="Q82" s="252">
        <f t="shared" si="120"/>
        <v>0</v>
      </c>
      <c r="R82" s="252">
        <f t="shared" si="120"/>
        <v>45</v>
      </c>
      <c r="S82" s="252">
        <f t="shared" si="120"/>
        <v>20</v>
      </c>
      <c r="T82" s="252">
        <f t="shared" si="120"/>
        <v>0</v>
      </c>
      <c r="U82" s="252">
        <f t="shared" si="120"/>
        <v>20</v>
      </c>
      <c r="V82" s="252">
        <f t="shared" si="120"/>
        <v>24</v>
      </c>
      <c r="W82" s="252">
        <f t="shared" si="120"/>
        <v>0</v>
      </c>
      <c r="X82" s="253">
        <f t="shared" si="120"/>
        <v>24</v>
      </c>
      <c r="Y82" s="243"/>
      <c r="Z82" s="252">
        <f>SUM(Z81,Z77,Z73,Z69,Z64,Z60,Z55,Z49,Z43,Z38,Z33,Z27,Z21)</f>
        <v>92</v>
      </c>
      <c r="AA82" s="252">
        <f>SUM(AA81,AA77,AA73,AA69,AA64,AA60,AA55,AA49,AA43,AA38,AA33,AA27,AA21)</f>
        <v>132</v>
      </c>
      <c r="AB82" s="122">
        <f t="shared" si="45"/>
        <v>224</v>
      </c>
      <c r="AC82" s="85">
        <f t="shared" si="86"/>
        <v>224</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0</v>
      </c>
      <c r="H124" s="255">
        <f t="shared" si="145"/>
        <v>0</v>
      </c>
      <c r="I124" s="255">
        <f t="shared" si="145"/>
        <v>0</v>
      </c>
      <c r="J124" s="255">
        <f t="shared" si="145"/>
        <v>0</v>
      </c>
      <c r="K124" s="255">
        <f t="shared" si="145"/>
        <v>0</v>
      </c>
      <c r="L124" s="255">
        <f t="shared" si="145"/>
        <v>0</v>
      </c>
      <c r="M124" s="255">
        <f t="shared" si="145"/>
        <v>0</v>
      </c>
      <c r="N124" s="255">
        <f t="shared" si="145"/>
        <v>0</v>
      </c>
      <c r="O124" s="255">
        <f t="shared" si="145"/>
        <v>0</v>
      </c>
      <c r="P124" s="255">
        <f t="shared" si="145"/>
        <v>0</v>
      </c>
      <c r="Q124" s="255">
        <f t="shared" si="145"/>
        <v>0</v>
      </c>
      <c r="R124" s="255">
        <f t="shared" si="145"/>
        <v>0</v>
      </c>
      <c r="S124" s="255">
        <f t="shared" si="145"/>
        <v>0</v>
      </c>
      <c r="T124" s="255">
        <f t="shared" si="145"/>
        <v>0</v>
      </c>
      <c r="U124" s="255">
        <f t="shared" si="145"/>
        <v>0</v>
      </c>
      <c r="V124" s="255">
        <f t="shared" si="145"/>
        <v>0</v>
      </c>
      <c r="W124" s="255">
        <f t="shared" si="145"/>
        <v>0</v>
      </c>
      <c r="X124" s="256">
        <f t="shared" si="145"/>
        <v>0</v>
      </c>
      <c r="Y124" s="243"/>
      <c r="Z124" s="255">
        <f>SUM(Z83:Z123)</f>
        <v>0</v>
      </c>
      <c r="AA124" s="255">
        <f>SUM(AA83:AA123)</f>
        <v>0</v>
      </c>
      <c r="AB124" s="122"/>
      <c r="AC124" s="85"/>
    </row>
    <row r="125" spans="1:31" ht="30.95" customHeight="1" thickTop="1" thickBot="1" x14ac:dyDescent="0.3">
      <c r="A125" s="455" t="s">
        <v>218</v>
      </c>
      <c r="B125" s="456"/>
      <c r="C125" s="84"/>
      <c r="D125" s="457" t="s">
        <v>18</v>
      </c>
      <c r="E125" s="458"/>
      <c r="F125" s="459"/>
      <c r="G125" s="257">
        <f t="shared" ref="G125:X125" si="146">SUM(G82,G124)</f>
        <v>42</v>
      </c>
      <c r="H125" s="258">
        <f t="shared" si="146"/>
        <v>0</v>
      </c>
      <c r="I125" s="258">
        <f t="shared" si="146"/>
        <v>42</v>
      </c>
      <c r="J125" s="258">
        <f t="shared" si="146"/>
        <v>63</v>
      </c>
      <c r="K125" s="258">
        <f t="shared" si="146"/>
        <v>0</v>
      </c>
      <c r="L125" s="258">
        <f t="shared" si="146"/>
        <v>63</v>
      </c>
      <c r="M125" s="258">
        <f t="shared" si="146"/>
        <v>30</v>
      </c>
      <c r="N125" s="258">
        <f t="shared" si="146"/>
        <v>0</v>
      </c>
      <c r="O125" s="258">
        <f t="shared" si="146"/>
        <v>30</v>
      </c>
      <c r="P125" s="258">
        <f t="shared" si="146"/>
        <v>45</v>
      </c>
      <c r="Q125" s="258">
        <f t="shared" si="146"/>
        <v>0</v>
      </c>
      <c r="R125" s="258">
        <f t="shared" si="146"/>
        <v>45</v>
      </c>
      <c r="S125" s="258">
        <f t="shared" si="146"/>
        <v>20</v>
      </c>
      <c r="T125" s="258">
        <f t="shared" si="146"/>
        <v>0</v>
      </c>
      <c r="U125" s="258">
        <f t="shared" si="146"/>
        <v>20</v>
      </c>
      <c r="V125" s="258">
        <f t="shared" si="146"/>
        <v>24</v>
      </c>
      <c r="W125" s="258">
        <f t="shared" si="146"/>
        <v>0</v>
      </c>
      <c r="X125" s="259">
        <f t="shared" si="146"/>
        <v>24</v>
      </c>
      <c r="Y125" s="243"/>
      <c r="Z125" s="258">
        <f>SUM(Z82,Z124)</f>
        <v>92</v>
      </c>
      <c r="AA125" s="258">
        <f>SUM(AA82,AA124)</f>
        <v>132</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368</v>
      </c>
      <c r="AE126" s="1">
        <f>SUM(AA14:AA125)</f>
        <v>528</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t="s">
        <v>220</v>
      </c>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t="s">
        <v>226</v>
      </c>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t="s">
        <v>222</v>
      </c>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t="s">
        <v>227</v>
      </c>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A26" zoomScale="67" zoomScaleNormal="67" zoomScaleSheetLayoutView="77" workbookViewId="0">
      <selection activeCell="AC138" sqref="AC138:AL13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45</v>
      </c>
      <c r="H35" s="208">
        <v>32</v>
      </c>
      <c r="I35" s="436">
        <v>4</v>
      </c>
      <c r="J35" s="437">
        <v>5</v>
      </c>
      <c r="K35" s="437">
        <v>4</v>
      </c>
      <c r="L35" s="437"/>
      <c r="M35" s="438"/>
      <c r="N35" s="215">
        <f t="shared" si="38"/>
        <v>13</v>
      </c>
      <c r="O35" s="207">
        <f t="shared" si="39"/>
        <v>64</v>
      </c>
      <c r="P35" s="209">
        <v>53</v>
      </c>
      <c r="Q35" s="210">
        <v>3</v>
      </c>
      <c r="R35" s="211">
        <v>6</v>
      </c>
      <c r="S35" s="211">
        <v>2</v>
      </c>
      <c r="T35" s="211"/>
      <c r="U35" s="209"/>
      <c r="V35" s="278">
        <f t="shared" si="40"/>
        <v>11</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45</v>
      </c>
      <c r="BD35" s="213">
        <f t="shared" si="50"/>
        <v>32</v>
      </c>
      <c r="BE35" s="213">
        <f t="shared" si="51"/>
        <v>4</v>
      </c>
      <c r="BF35" s="213">
        <f t="shared" si="52"/>
        <v>5</v>
      </c>
      <c r="BG35" s="213">
        <f t="shared" si="53"/>
        <v>4</v>
      </c>
      <c r="BH35" s="213">
        <f t="shared" si="54"/>
        <v>0</v>
      </c>
      <c r="BI35" s="214">
        <f t="shared" si="55"/>
        <v>0</v>
      </c>
      <c r="BJ35" s="215">
        <f t="shared" si="56"/>
        <v>13</v>
      </c>
      <c r="BK35" s="207">
        <f t="shared" si="57"/>
        <v>64</v>
      </c>
      <c r="BL35" s="213">
        <f t="shared" si="58"/>
        <v>53</v>
      </c>
      <c r="BM35" s="213">
        <f t="shared" si="59"/>
        <v>3</v>
      </c>
      <c r="BN35" s="213">
        <f t="shared" si="60"/>
        <v>6</v>
      </c>
      <c r="BO35" s="213">
        <f t="shared" si="61"/>
        <v>2</v>
      </c>
      <c r="BP35" s="213">
        <f t="shared" si="62"/>
        <v>0</v>
      </c>
      <c r="BQ35" s="214">
        <f t="shared" si="63"/>
        <v>0</v>
      </c>
      <c r="BR35" s="215">
        <f t="shared" si="64"/>
        <v>11</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15</v>
      </c>
      <c r="X36" s="65">
        <v>14</v>
      </c>
      <c r="Y36" s="423">
        <v>1</v>
      </c>
      <c r="Z36" s="424"/>
      <c r="AA36" s="424"/>
      <c r="AB36" s="424"/>
      <c r="AC36" s="425"/>
      <c r="AD36" s="68">
        <f t="shared" si="42"/>
        <v>1</v>
      </c>
      <c r="AE36" s="60">
        <f t="shared" si="43"/>
        <v>3</v>
      </c>
      <c r="AF36" s="65">
        <v>2</v>
      </c>
      <c r="AG36" s="423"/>
      <c r="AH36" s="424">
        <v>1</v>
      </c>
      <c r="AI36" s="424"/>
      <c r="AJ36" s="424"/>
      <c r="AK36" s="425"/>
      <c r="AL36" s="269">
        <f t="shared" si="44"/>
        <v>1</v>
      </c>
      <c r="AM36" s="60">
        <f t="shared" si="45"/>
        <v>5</v>
      </c>
      <c r="AN36" s="65">
        <v>4</v>
      </c>
      <c r="AO36" s="63"/>
      <c r="AP36" s="64">
        <v>1</v>
      </c>
      <c r="AQ36" s="64"/>
      <c r="AR36" s="64"/>
      <c r="AS36" s="62"/>
      <c r="AT36" s="270">
        <f t="shared" si="46"/>
        <v>1</v>
      </c>
      <c r="AU36" s="60">
        <f t="shared" si="47"/>
        <v>4</v>
      </c>
      <c r="AV36" s="65">
        <v>4</v>
      </c>
      <c r="AW36" s="432"/>
      <c r="AX36" s="417"/>
      <c r="AY36" s="417"/>
      <c r="AZ36" s="417"/>
      <c r="BA36" s="433"/>
      <c r="BB36" s="68">
        <f t="shared" si="48"/>
        <v>0</v>
      </c>
      <c r="BC36" s="60">
        <f t="shared" si="49"/>
        <v>20</v>
      </c>
      <c r="BD36" s="66">
        <f t="shared" si="50"/>
        <v>18</v>
      </c>
      <c r="BE36" s="66">
        <f t="shared" si="51"/>
        <v>1</v>
      </c>
      <c r="BF36" s="66">
        <f t="shared" si="52"/>
        <v>1</v>
      </c>
      <c r="BG36" s="66">
        <f t="shared" si="53"/>
        <v>0</v>
      </c>
      <c r="BH36" s="66">
        <f t="shared" si="54"/>
        <v>0</v>
      </c>
      <c r="BI36" s="67">
        <f t="shared" si="55"/>
        <v>0</v>
      </c>
      <c r="BJ36" s="68">
        <f t="shared" si="56"/>
        <v>2</v>
      </c>
      <c r="BK36" s="60">
        <f t="shared" si="57"/>
        <v>7</v>
      </c>
      <c r="BL36" s="66">
        <f t="shared" si="58"/>
        <v>6</v>
      </c>
      <c r="BM36" s="66">
        <f t="shared" si="59"/>
        <v>0</v>
      </c>
      <c r="BN36" s="66">
        <f t="shared" si="60"/>
        <v>1</v>
      </c>
      <c r="BO36" s="66">
        <f t="shared" si="61"/>
        <v>0</v>
      </c>
      <c r="BP36" s="66">
        <f t="shared" si="62"/>
        <v>0</v>
      </c>
      <c r="BQ36" s="67">
        <f t="shared" si="63"/>
        <v>0</v>
      </c>
      <c r="BR36" s="68">
        <f t="shared" si="64"/>
        <v>1</v>
      </c>
      <c r="BS36" s="69"/>
      <c r="BU36" s="1">
        <f>SUM(BC34:BC36)+SUM(BK34:BK36)</f>
        <v>136</v>
      </c>
      <c r="BV36" s="1">
        <f>SUM(BJ34:BJ36,BR34:BR36)</f>
        <v>27</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4</v>
      </c>
      <c r="X37" s="65">
        <v>3</v>
      </c>
      <c r="Y37" s="423">
        <v>1</v>
      </c>
      <c r="Z37" s="424"/>
      <c r="AA37" s="424"/>
      <c r="AB37" s="424"/>
      <c r="AC37" s="425"/>
      <c r="AD37" s="68">
        <f t="shared" si="42"/>
        <v>1</v>
      </c>
      <c r="AE37" s="60">
        <f t="shared" si="43"/>
        <v>19</v>
      </c>
      <c r="AF37" s="65">
        <v>17</v>
      </c>
      <c r="AG37" s="423"/>
      <c r="AH37" s="424">
        <v>2</v>
      </c>
      <c r="AI37" s="424"/>
      <c r="AJ37" s="424"/>
      <c r="AK37" s="425"/>
      <c r="AL37" s="269">
        <f t="shared" si="44"/>
        <v>2</v>
      </c>
      <c r="AM37" s="60">
        <f t="shared" si="45"/>
        <v>5</v>
      </c>
      <c r="AN37" s="65">
        <v>5</v>
      </c>
      <c r="AO37" s="63"/>
      <c r="AP37" s="64"/>
      <c r="AQ37" s="64"/>
      <c r="AR37" s="64"/>
      <c r="AS37" s="62"/>
      <c r="AT37" s="270">
        <f t="shared" si="46"/>
        <v>0</v>
      </c>
      <c r="AU37" s="60">
        <f t="shared" si="47"/>
        <v>11</v>
      </c>
      <c r="AV37" s="65">
        <v>11</v>
      </c>
      <c r="AW37" s="432"/>
      <c r="AX37" s="417"/>
      <c r="AY37" s="417"/>
      <c r="AZ37" s="417"/>
      <c r="BA37" s="433"/>
      <c r="BB37" s="68">
        <f t="shared" si="48"/>
        <v>0</v>
      </c>
      <c r="BC37" s="60">
        <f t="shared" si="49"/>
        <v>9</v>
      </c>
      <c r="BD37" s="66">
        <f t="shared" si="50"/>
        <v>8</v>
      </c>
      <c r="BE37" s="66">
        <f t="shared" si="51"/>
        <v>1</v>
      </c>
      <c r="BF37" s="66">
        <f t="shared" si="52"/>
        <v>0</v>
      </c>
      <c r="BG37" s="66">
        <f t="shared" si="53"/>
        <v>0</v>
      </c>
      <c r="BH37" s="66">
        <f t="shared" si="54"/>
        <v>0</v>
      </c>
      <c r="BI37" s="67">
        <f t="shared" si="55"/>
        <v>0</v>
      </c>
      <c r="BJ37" s="68">
        <f t="shared" si="56"/>
        <v>1</v>
      </c>
      <c r="BK37" s="60">
        <f t="shared" si="57"/>
        <v>30</v>
      </c>
      <c r="BL37" s="66">
        <f t="shared" si="58"/>
        <v>28</v>
      </c>
      <c r="BM37" s="66">
        <f t="shared" si="59"/>
        <v>0</v>
      </c>
      <c r="BN37" s="66">
        <f t="shared" si="60"/>
        <v>2</v>
      </c>
      <c r="BO37" s="66">
        <f t="shared" si="61"/>
        <v>0</v>
      </c>
      <c r="BP37" s="66">
        <f t="shared" si="62"/>
        <v>0</v>
      </c>
      <c r="BQ37" s="67">
        <f t="shared" si="63"/>
        <v>0</v>
      </c>
      <c r="BR37" s="68">
        <f t="shared" si="64"/>
        <v>2</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12</v>
      </c>
      <c r="X38" s="202">
        <v>9</v>
      </c>
      <c r="Y38" s="426">
        <v>3</v>
      </c>
      <c r="Z38" s="427"/>
      <c r="AA38" s="427"/>
      <c r="AB38" s="427"/>
      <c r="AC38" s="428"/>
      <c r="AD38" s="205">
        <f t="shared" si="42"/>
        <v>3</v>
      </c>
      <c r="AE38" s="197">
        <f t="shared" si="43"/>
        <v>23</v>
      </c>
      <c r="AF38" s="202">
        <v>22</v>
      </c>
      <c r="AG38" s="426">
        <v>1</v>
      </c>
      <c r="AH38" s="427"/>
      <c r="AI38" s="427"/>
      <c r="AJ38" s="427"/>
      <c r="AK38" s="428"/>
      <c r="AL38" s="271">
        <f t="shared" si="44"/>
        <v>1</v>
      </c>
      <c r="AM38" s="197">
        <f t="shared" si="45"/>
        <v>10</v>
      </c>
      <c r="AN38" s="202">
        <v>10</v>
      </c>
      <c r="AO38" s="200"/>
      <c r="AP38" s="201"/>
      <c r="AQ38" s="201"/>
      <c r="AR38" s="201"/>
      <c r="AS38" s="199"/>
      <c r="AT38" s="272">
        <f t="shared" si="46"/>
        <v>0</v>
      </c>
      <c r="AU38" s="197">
        <f t="shared" si="47"/>
        <v>12</v>
      </c>
      <c r="AV38" s="202">
        <v>12</v>
      </c>
      <c r="AW38" s="434"/>
      <c r="AX38" s="419"/>
      <c r="AY38" s="419"/>
      <c r="AZ38" s="419"/>
      <c r="BA38" s="435"/>
      <c r="BB38" s="205">
        <f t="shared" si="48"/>
        <v>0</v>
      </c>
      <c r="BC38" s="197">
        <f t="shared" si="49"/>
        <v>22</v>
      </c>
      <c r="BD38" s="203">
        <f t="shared" si="50"/>
        <v>19</v>
      </c>
      <c r="BE38" s="203">
        <f t="shared" si="51"/>
        <v>3</v>
      </c>
      <c r="BF38" s="203">
        <f t="shared" si="52"/>
        <v>0</v>
      </c>
      <c r="BG38" s="203">
        <f t="shared" si="53"/>
        <v>0</v>
      </c>
      <c r="BH38" s="203">
        <f t="shared" si="54"/>
        <v>0</v>
      </c>
      <c r="BI38" s="204">
        <f t="shared" si="55"/>
        <v>0</v>
      </c>
      <c r="BJ38" s="205">
        <f t="shared" si="56"/>
        <v>3</v>
      </c>
      <c r="BK38" s="197">
        <f t="shared" si="57"/>
        <v>35</v>
      </c>
      <c r="BL38" s="203">
        <f t="shared" si="58"/>
        <v>34</v>
      </c>
      <c r="BM38" s="203">
        <f t="shared" si="59"/>
        <v>1</v>
      </c>
      <c r="BN38" s="203">
        <f t="shared" si="60"/>
        <v>0</v>
      </c>
      <c r="BO38" s="203">
        <f t="shared" si="61"/>
        <v>0</v>
      </c>
      <c r="BP38" s="203">
        <f t="shared" si="62"/>
        <v>0</v>
      </c>
      <c r="BQ38" s="204">
        <f t="shared" si="63"/>
        <v>0</v>
      </c>
      <c r="BR38" s="205">
        <f t="shared" si="64"/>
        <v>1</v>
      </c>
      <c r="BS38" s="69"/>
    </row>
    <row r="39" spans="1:74" ht="33.950000000000003" customHeight="1" thickBot="1" x14ac:dyDescent="0.3">
      <c r="A39" s="461"/>
      <c r="B39" s="462"/>
      <c r="C39" s="462"/>
      <c r="D39" s="462"/>
      <c r="E39" s="462"/>
      <c r="F39" s="463"/>
      <c r="G39" s="216">
        <f t="shared" ref="G39" si="196">H39+N39</f>
        <v>45</v>
      </c>
      <c r="H39" s="273">
        <f t="shared" ref="H39:M39" si="197">SUM(H35:H38)</f>
        <v>32</v>
      </c>
      <c r="I39" s="274">
        <f t="shared" si="197"/>
        <v>4</v>
      </c>
      <c r="J39" s="275">
        <f t="shared" si="197"/>
        <v>5</v>
      </c>
      <c r="K39" s="275">
        <f t="shared" si="197"/>
        <v>4</v>
      </c>
      <c r="L39" s="275">
        <f t="shared" si="197"/>
        <v>0</v>
      </c>
      <c r="M39" s="273">
        <f t="shared" si="197"/>
        <v>0</v>
      </c>
      <c r="N39" s="206">
        <f t="shared" ref="N39" si="198">SUM(I39:M39)</f>
        <v>13</v>
      </c>
      <c r="O39" s="216">
        <f t="shared" ref="O39" si="199">P39+V39</f>
        <v>64</v>
      </c>
      <c r="P39" s="273">
        <f t="shared" ref="P39:U39" si="200">SUM(P35:P38)</f>
        <v>53</v>
      </c>
      <c r="Q39" s="274">
        <f t="shared" si="200"/>
        <v>3</v>
      </c>
      <c r="R39" s="275">
        <f t="shared" si="200"/>
        <v>6</v>
      </c>
      <c r="S39" s="275">
        <f t="shared" si="200"/>
        <v>2</v>
      </c>
      <c r="T39" s="275">
        <f t="shared" si="200"/>
        <v>0</v>
      </c>
      <c r="U39" s="273">
        <f t="shared" si="200"/>
        <v>0</v>
      </c>
      <c r="V39" s="276">
        <f t="shared" ref="V39" si="201">SUM(Q39:U39)</f>
        <v>11</v>
      </c>
      <c r="W39" s="216">
        <f t="shared" ref="W39" si="202">X39+AD39</f>
        <v>31</v>
      </c>
      <c r="X39" s="273">
        <f t="shared" ref="X39:AC39" si="203">SUM(X35:X38)</f>
        <v>26</v>
      </c>
      <c r="Y39" s="274">
        <f t="shared" si="203"/>
        <v>5</v>
      </c>
      <c r="Z39" s="275">
        <f t="shared" si="203"/>
        <v>0</v>
      </c>
      <c r="AA39" s="275">
        <f t="shared" si="203"/>
        <v>0</v>
      </c>
      <c r="AB39" s="275">
        <f t="shared" si="203"/>
        <v>0</v>
      </c>
      <c r="AC39" s="273">
        <f t="shared" si="203"/>
        <v>0</v>
      </c>
      <c r="AD39" s="206">
        <f t="shared" ref="AD39" si="204">SUM(Y39:AC39)</f>
        <v>5</v>
      </c>
      <c r="AE39" s="216">
        <f t="shared" ref="AE39" si="205">AF39+AL39</f>
        <v>45</v>
      </c>
      <c r="AF39" s="273">
        <f t="shared" ref="AF39:AK39" si="206">SUM(AF35:AF38)</f>
        <v>41</v>
      </c>
      <c r="AG39" s="274">
        <f t="shared" si="206"/>
        <v>1</v>
      </c>
      <c r="AH39" s="275">
        <f t="shared" si="206"/>
        <v>3</v>
      </c>
      <c r="AI39" s="275">
        <f t="shared" si="206"/>
        <v>0</v>
      </c>
      <c r="AJ39" s="275">
        <f t="shared" si="206"/>
        <v>0</v>
      </c>
      <c r="AK39" s="273">
        <f t="shared" si="206"/>
        <v>0</v>
      </c>
      <c r="AL39" s="276">
        <f t="shared" ref="AL39" si="207">SUM(AG39:AK39)</f>
        <v>4</v>
      </c>
      <c r="AM39" s="216">
        <f t="shared" ref="AM39" si="208">AN39+AT39</f>
        <v>20</v>
      </c>
      <c r="AN39" s="273">
        <f t="shared" ref="AN39:AS39" si="209">SUM(AN35:AN38)</f>
        <v>19</v>
      </c>
      <c r="AO39" s="274">
        <f t="shared" si="209"/>
        <v>0</v>
      </c>
      <c r="AP39" s="275">
        <f t="shared" si="209"/>
        <v>1</v>
      </c>
      <c r="AQ39" s="275">
        <f t="shared" si="209"/>
        <v>0</v>
      </c>
      <c r="AR39" s="275">
        <f t="shared" si="209"/>
        <v>0</v>
      </c>
      <c r="AS39" s="273">
        <f t="shared" si="209"/>
        <v>0</v>
      </c>
      <c r="AT39" s="277">
        <f t="shared" ref="AT39" si="210">SUM(AO39:AS39)</f>
        <v>1</v>
      </c>
      <c r="AU39" s="216">
        <f t="shared" ref="AU39" si="211">AV39+BB39</f>
        <v>27</v>
      </c>
      <c r="AV39" s="273">
        <f t="shared" ref="AV39:BA39" si="212">SUM(AV35:AV38)</f>
        <v>27</v>
      </c>
      <c r="AW39" s="274">
        <f t="shared" si="212"/>
        <v>0</v>
      </c>
      <c r="AX39" s="275">
        <f t="shared" si="212"/>
        <v>0</v>
      </c>
      <c r="AY39" s="275">
        <f t="shared" si="212"/>
        <v>0</v>
      </c>
      <c r="AZ39" s="275">
        <f t="shared" si="212"/>
        <v>0</v>
      </c>
      <c r="BA39" s="273">
        <f t="shared" si="212"/>
        <v>0</v>
      </c>
      <c r="BB39" s="206">
        <f t="shared" si="48"/>
        <v>0</v>
      </c>
      <c r="BC39" s="216">
        <f t="shared" si="49"/>
        <v>96</v>
      </c>
      <c r="BD39" s="217">
        <f t="shared" si="50"/>
        <v>77</v>
      </c>
      <c r="BE39" s="217">
        <f t="shared" si="51"/>
        <v>9</v>
      </c>
      <c r="BF39" s="217">
        <f t="shared" si="52"/>
        <v>6</v>
      </c>
      <c r="BG39" s="217">
        <f t="shared" si="53"/>
        <v>4</v>
      </c>
      <c r="BH39" s="217">
        <f t="shared" si="54"/>
        <v>0</v>
      </c>
      <c r="BI39" s="218">
        <f t="shared" si="55"/>
        <v>0</v>
      </c>
      <c r="BJ39" s="206">
        <f t="shared" si="56"/>
        <v>19</v>
      </c>
      <c r="BK39" s="216">
        <f t="shared" si="57"/>
        <v>136</v>
      </c>
      <c r="BL39" s="217">
        <f t="shared" si="58"/>
        <v>121</v>
      </c>
      <c r="BM39" s="217">
        <f t="shared" si="59"/>
        <v>4</v>
      </c>
      <c r="BN39" s="217">
        <f t="shared" si="60"/>
        <v>9</v>
      </c>
      <c r="BO39" s="217">
        <f t="shared" si="61"/>
        <v>2</v>
      </c>
      <c r="BP39" s="217">
        <f t="shared" si="62"/>
        <v>0</v>
      </c>
      <c r="BQ39" s="218">
        <f t="shared" si="63"/>
        <v>0</v>
      </c>
      <c r="BR39" s="206">
        <f t="shared" si="64"/>
        <v>15</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328</v>
      </c>
      <c r="BV40" s="1">
        <f>SUM(BJ37:BJ40,BR37:BR40)</f>
        <v>41</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45</v>
      </c>
      <c r="H83" s="280">
        <f t="shared" ref="H83:M83" si="547">SUM(H82,H78,H74,H70,H65,H61,H56,H50,H44,H39,H34,H28,H22)</f>
        <v>32</v>
      </c>
      <c r="I83" s="219">
        <f t="shared" si="547"/>
        <v>4</v>
      </c>
      <c r="J83" s="281">
        <f t="shared" si="547"/>
        <v>5</v>
      </c>
      <c r="K83" s="281">
        <f t="shared" si="547"/>
        <v>4</v>
      </c>
      <c r="L83" s="281">
        <f t="shared" si="547"/>
        <v>0</v>
      </c>
      <c r="M83" s="280">
        <f t="shared" si="547"/>
        <v>0</v>
      </c>
      <c r="N83" s="222">
        <f>SUM(I83:M83)</f>
        <v>13</v>
      </c>
      <c r="O83" s="219">
        <f t="shared" ref="O83:O102" si="548">P83+V83</f>
        <v>64</v>
      </c>
      <c r="P83" s="280">
        <f t="shared" ref="P83:U83" si="549">SUM(P82,P78,P74,P70,P65,P61,P56,P50,P44,P39,P34,P28,P22)</f>
        <v>53</v>
      </c>
      <c r="Q83" s="219">
        <f t="shared" si="549"/>
        <v>3</v>
      </c>
      <c r="R83" s="281">
        <f t="shared" si="549"/>
        <v>6</v>
      </c>
      <c r="S83" s="281">
        <f t="shared" si="549"/>
        <v>2</v>
      </c>
      <c r="T83" s="281">
        <f t="shared" si="549"/>
        <v>0</v>
      </c>
      <c r="U83" s="280">
        <f t="shared" si="549"/>
        <v>0</v>
      </c>
      <c r="V83" s="282">
        <f t="shared" ref="V83:V102" si="550">SUM(Q83:U83)</f>
        <v>11</v>
      </c>
      <c r="W83" s="219">
        <f t="shared" ref="W83:W102" si="551">X83+AD83</f>
        <v>31</v>
      </c>
      <c r="X83" s="280">
        <f t="shared" ref="X83:AC83" si="552">SUM(X82,X78,X74,X70,X65,X61,X56,X50,X44,X39,X34,X28,X22)</f>
        <v>26</v>
      </c>
      <c r="Y83" s="219">
        <f t="shared" si="552"/>
        <v>5</v>
      </c>
      <c r="Z83" s="281">
        <f t="shared" si="552"/>
        <v>0</v>
      </c>
      <c r="AA83" s="281">
        <f t="shared" si="552"/>
        <v>0</v>
      </c>
      <c r="AB83" s="281">
        <f t="shared" si="552"/>
        <v>0</v>
      </c>
      <c r="AC83" s="280">
        <f t="shared" si="552"/>
        <v>0</v>
      </c>
      <c r="AD83" s="222">
        <f t="shared" ref="AD83:AD102" si="553">SUM(Y83:AC83)</f>
        <v>5</v>
      </c>
      <c r="AE83" s="219">
        <f t="shared" ref="AE83:AE102" si="554">AF83+AL83</f>
        <v>45</v>
      </c>
      <c r="AF83" s="280">
        <f t="shared" ref="AF83:AK83" si="555">SUM(AF82,AF78,AF74,AF70,AF65,AF61,AF56,AF50,AF44,AF39,AF34,AF28,AF22)</f>
        <v>41</v>
      </c>
      <c r="AG83" s="219">
        <f t="shared" si="555"/>
        <v>1</v>
      </c>
      <c r="AH83" s="281">
        <f t="shared" si="555"/>
        <v>3</v>
      </c>
      <c r="AI83" s="281">
        <f t="shared" si="555"/>
        <v>0</v>
      </c>
      <c r="AJ83" s="281">
        <f t="shared" si="555"/>
        <v>0</v>
      </c>
      <c r="AK83" s="280">
        <f t="shared" si="555"/>
        <v>0</v>
      </c>
      <c r="AL83" s="282">
        <f t="shared" ref="AL83:AL102" si="556">SUM(AG83:AK83)</f>
        <v>4</v>
      </c>
      <c r="AM83" s="219">
        <f t="shared" ref="AM83:AM102" si="557">AN83+AT83</f>
        <v>20</v>
      </c>
      <c r="AN83" s="280">
        <f t="shared" ref="AN83:AS83" si="558">SUM(AN82,AN78,AN74,AN70,AN65,AN61,AN56,AN50,AN44,AN39,AN34,AN28,AN22)</f>
        <v>19</v>
      </c>
      <c r="AO83" s="219">
        <f t="shared" si="558"/>
        <v>0</v>
      </c>
      <c r="AP83" s="281">
        <f t="shared" si="558"/>
        <v>1</v>
      </c>
      <c r="AQ83" s="281">
        <f t="shared" si="558"/>
        <v>0</v>
      </c>
      <c r="AR83" s="281">
        <f t="shared" si="558"/>
        <v>0</v>
      </c>
      <c r="AS83" s="280">
        <f t="shared" si="558"/>
        <v>0</v>
      </c>
      <c r="AT83" s="283">
        <f t="shared" ref="AT83:AT102" si="559">SUM(AO83:AS83)</f>
        <v>1</v>
      </c>
      <c r="AU83" s="219">
        <f t="shared" ref="AU83:AU102" si="560">AV83+BB83</f>
        <v>27</v>
      </c>
      <c r="AV83" s="280">
        <f t="shared" ref="AV83:BA83" si="561">SUM(AV82,AV78,AV74,AV70,AV65,AV61,AV56,AV50,AV44,AV39,AV34,AV28,AV22)</f>
        <v>27</v>
      </c>
      <c r="AW83" s="219">
        <f t="shared" si="561"/>
        <v>0</v>
      </c>
      <c r="AX83" s="281">
        <f t="shared" si="561"/>
        <v>0</v>
      </c>
      <c r="AY83" s="281">
        <f t="shared" si="561"/>
        <v>0</v>
      </c>
      <c r="AZ83" s="281">
        <f t="shared" si="561"/>
        <v>0</v>
      </c>
      <c r="BA83" s="280">
        <f t="shared" si="561"/>
        <v>0</v>
      </c>
      <c r="BB83" s="222">
        <f t="shared" ref="BB83:BB102" si="562">SUM(AW83:BA83)</f>
        <v>0</v>
      </c>
      <c r="BC83" s="219">
        <f t="shared" si="530"/>
        <v>96</v>
      </c>
      <c r="BD83" s="220">
        <f t="shared" si="531"/>
        <v>77</v>
      </c>
      <c r="BE83" s="220">
        <f t="shared" si="532"/>
        <v>9</v>
      </c>
      <c r="BF83" s="220">
        <f t="shared" si="533"/>
        <v>6</v>
      </c>
      <c r="BG83" s="220">
        <f>K83+AA83+AQ83</f>
        <v>4</v>
      </c>
      <c r="BH83" s="220">
        <f t="shared" si="535"/>
        <v>0</v>
      </c>
      <c r="BI83" s="221">
        <f t="shared" si="536"/>
        <v>0</v>
      </c>
      <c r="BJ83" s="222">
        <f>N83+AD83+AT83</f>
        <v>19</v>
      </c>
      <c r="BK83" s="219">
        <f t="shared" si="538"/>
        <v>136</v>
      </c>
      <c r="BL83" s="220">
        <f t="shared" si="539"/>
        <v>121</v>
      </c>
      <c r="BM83" s="220">
        <f t="shared" si="540"/>
        <v>4</v>
      </c>
      <c r="BN83" s="220">
        <f t="shared" si="541"/>
        <v>9</v>
      </c>
      <c r="BO83" s="220">
        <f t="shared" si="542"/>
        <v>2</v>
      </c>
      <c r="BP83" s="220">
        <f t="shared" si="543"/>
        <v>0</v>
      </c>
      <c r="BQ83" s="221">
        <f t="shared" si="544"/>
        <v>0</v>
      </c>
      <c r="BR83" s="222">
        <f t="shared" si="545"/>
        <v>15</v>
      </c>
      <c r="BS83" s="69"/>
      <c r="BU83" s="1">
        <f t="shared" si="546"/>
        <v>232</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0</v>
      </c>
      <c r="H125" s="206">
        <f t="shared" si="593"/>
        <v>0</v>
      </c>
      <c r="I125" s="206">
        <f t="shared" si="593"/>
        <v>0</v>
      </c>
      <c r="J125" s="206">
        <f t="shared" si="593"/>
        <v>0</v>
      </c>
      <c r="K125" s="206">
        <f t="shared" si="593"/>
        <v>0</v>
      </c>
      <c r="L125" s="206">
        <f t="shared" si="593"/>
        <v>0</v>
      </c>
      <c r="M125" s="206">
        <f t="shared" si="593"/>
        <v>0</v>
      </c>
      <c r="N125" s="206">
        <f t="shared" si="593"/>
        <v>0</v>
      </c>
      <c r="O125" s="206">
        <f t="shared" si="593"/>
        <v>0</v>
      </c>
      <c r="P125" s="206">
        <f t="shared" si="593"/>
        <v>0</v>
      </c>
      <c r="Q125" s="206">
        <f t="shared" si="593"/>
        <v>0</v>
      </c>
      <c r="R125" s="206">
        <f t="shared" si="593"/>
        <v>0</v>
      </c>
      <c r="S125" s="206">
        <f t="shared" si="593"/>
        <v>0</v>
      </c>
      <c r="T125" s="206">
        <f t="shared" si="593"/>
        <v>0</v>
      </c>
      <c r="U125" s="206">
        <f t="shared" si="593"/>
        <v>0</v>
      </c>
      <c r="V125" s="206">
        <f t="shared" si="593"/>
        <v>0</v>
      </c>
      <c r="W125" s="206">
        <f t="shared" si="593"/>
        <v>0</v>
      </c>
      <c r="X125" s="206">
        <f t="shared" si="593"/>
        <v>0</v>
      </c>
      <c r="Y125" s="206">
        <f t="shared" si="593"/>
        <v>0</v>
      </c>
      <c r="Z125" s="206">
        <f t="shared" si="593"/>
        <v>0</v>
      </c>
      <c r="AA125" s="206">
        <f t="shared" si="593"/>
        <v>0</v>
      </c>
      <c r="AB125" s="206">
        <f t="shared" si="593"/>
        <v>0</v>
      </c>
      <c r="AC125" s="206">
        <f t="shared" si="593"/>
        <v>0</v>
      </c>
      <c r="AD125" s="206">
        <f t="shared" si="593"/>
        <v>0</v>
      </c>
      <c r="AE125" s="206">
        <f t="shared" si="593"/>
        <v>0</v>
      </c>
      <c r="AF125" s="206">
        <f t="shared" si="593"/>
        <v>0</v>
      </c>
      <c r="AG125" s="206">
        <f t="shared" si="593"/>
        <v>0</v>
      </c>
      <c r="AH125" s="206">
        <f t="shared" si="593"/>
        <v>0</v>
      </c>
      <c r="AI125" s="206">
        <f t="shared" si="593"/>
        <v>0</v>
      </c>
      <c r="AJ125" s="206">
        <f t="shared" si="593"/>
        <v>0</v>
      </c>
      <c r="AK125" s="206">
        <f t="shared" si="593"/>
        <v>0</v>
      </c>
      <c r="AL125" s="206">
        <f t="shared" si="593"/>
        <v>0</v>
      </c>
      <c r="AM125" s="206">
        <f t="shared" ref="AM125:BR125" si="594">SUM(AM84:AM124)</f>
        <v>0</v>
      </c>
      <c r="AN125" s="206">
        <f t="shared" si="594"/>
        <v>0</v>
      </c>
      <c r="AO125" s="206">
        <f t="shared" si="594"/>
        <v>0</v>
      </c>
      <c r="AP125" s="206">
        <f t="shared" si="594"/>
        <v>0</v>
      </c>
      <c r="AQ125" s="206">
        <f t="shared" si="594"/>
        <v>0</v>
      </c>
      <c r="AR125" s="206">
        <f t="shared" si="594"/>
        <v>0</v>
      </c>
      <c r="AS125" s="206">
        <f t="shared" si="594"/>
        <v>0</v>
      </c>
      <c r="AT125" s="206">
        <f t="shared" si="594"/>
        <v>0</v>
      </c>
      <c r="AU125" s="206">
        <f t="shared" si="594"/>
        <v>0</v>
      </c>
      <c r="AV125" s="206">
        <f t="shared" si="594"/>
        <v>0</v>
      </c>
      <c r="AW125" s="206">
        <f t="shared" si="594"/>
        <v>0</v>
      </c>
      <c r="AX125" s="206">
        <f t="shared" si="594"/>
        <v>0</v>
      </c>
      <c r="AY125" s="206">
        <f t="shared" si="594"/>
        <v>0</v>
      </c>
      <c r="AZ125" s="206">
        <f t="shared" si="594"/>
        <v>0</v>
      </c>
      <c r="BA125" s="206">
        <f t="shared" si="594"/>
        <v>0</v>
      </c>
      <c r="BB125" s="206">
        <f t="shared" si="594"/>
        <v>0</v>
      </c>
      <c r="BC125" s="206">
        <f t="shared" si="594"/>
        <v>0</v>
      </c>
      <c r="BD125" s="206">
        <f t="shared" si="594"/>
        <v>0</v>
      </c>
      <c r="BE125" s="206">
        <f t="shared" si="594"/>
        <v>0</v>
      </c>
      <c r="BF125" s="206">
        <f t="shared" si="594"/>
        <v>0</v>
      </c>
      <c r="BG125" s="206">
        <f t="shared" si="594"/>
        <v>0</v>
      </c>
      <c r="BH125" s="206">
        <f t="shared" si="594"/>
        <v>0</v>
      </c>
      <c r="BI125" s="206">
        <f t="shared" si="594"/>
        <v>0</v>
      </c>
      <c r="BJ125" s="206">
        <f t="shared" si="594"/>
        <v>0</v>
      </c>
      <c r="BK125" s="206">
        <f t="shared" si="594"/>
        <v>0</v>
      </c>
      <c r="BL125" s="206">
        <f t="shared" si="594"/>
        <v>0</v>
      </c>
      <c r="BM125" s="206">
        <f t="shared" si="594"/>
        <v>0</v>
      </c>
      <c r="BN125" s="206">
        <f t="shared" si="594"/>
        <v>0</v>
      </c>
      <c r="BO125" s="206">
        <f t="shared" si="594"/>
        <v>0</v>
      </c>
      <c r="BP125" s="206">
        <f t="shared" si="594"/>
        <v>0</v>
      </c>
      <c r="BQ125" s="206">
        <f t="shared" si="594"/>
        <v>0</v>
      </c>
      <c r="BR125" s="206">
        <f t="shared" si="594"/>
        <v>0</v>
      </c>
      <c r="BS125" s="69"/>
      <c r="BU125" s="1">
        <f>BC125+BK125</f>
        <v>0</v>
      </c>
      <c r="BV125" s="1">
        <f t="shared" si="435"/>
        <v>0</v>
      </c>
    </row>
    <row r="126" spans="1:79" ht="30" customHeight="1" thickTop="1" thickBot="1" x14ac:dyDescent="0.3">
      <c r="A126" s="455" t="s">
        <v>218</v>
      </c>
      <c r="B126" s="456"/>
      <c r="C126" s="83"/>
      <c r="D126" s="83"/>
      <c r="E126" s="69"/>
      <c r="F126" s="284" t="s">
        <v>35</v>
      </c>
      <c r="G126" s="285">
        <f t="shared" ref="G126:AL126" si="595">SUM(G83,G125)</f>
        <v>45</v>
      </c>
      <c r="H126" s="286">
        <f t="shared" si="595"/>
        <v>32</v>
      </c>
      <c r="I126" s="286">
        <f t="shared" si="595"/>
        <v>4</v>
      </c>
      <c r="J126" s="286">
        <f t="shared" si="595"/>
        <v>5</v>
      </c>
      <c r="K126" s="286">
        <f t="shared" si="595"/>
        <v>4</v>
      </c>
      <c r="L126" s="286">
        <f t="shared" si="595"/>
        <v>0</v>
      </c>
      <c r="M126" s="286">
        <f t="shared" si="595"/>
        <v>0</v>
      </c>
      <c r="N126" s="286">
        <f t="shared" si="595"/>
        <v>13</v>
      </c>
      <c r="O126" s="286">
        <f t="shared" si="595"/>
        <v>64</v>
      </c>
      <c r="P126" s="286">
        <f t="shared" si="595"/>
        <v>53</v>
      </c>
      <c r="Q126" s="286">
        <f t="shared" si="595"/>
        <v>3</v>
      </c>
      <c r="R126" s="286">
        <f t="shared" si="595"/>
        <v>6</v>
      </c>
      <c r="S126" s="286">
        <f t="shared" si="595"/>
        <v>2</v>
      </c>
      <c r="T126" s="286">
        <f t="shared" si="595"/>
        <v>0</v>
      </c>
      <c r="U126" s="286">
        <f t="shared" si="595"/>
        <v>0</v>
      </c>
      <c r="V126" s="286">
        <f t="shared" si="595"/>
        <v>11</v>
      </c>
      <c r="W126" s="286">
        <f t="shared" si="595"/>
        <v>31</v>
      </c>
      <c r="X126" s="286">
        <f t="shared" si="595"/>
        <v>26</v>
      </c>
      <c r="Y126" s="286">
        <f t="shared" si="595"/>
        <v>5</v>
      </c>
      <c r="Z126" s="286">
        <f t="shared" si="595"/>
        <v>0</v>
      </c>
      <c r="AA126" s="286">
        <f t="shared" si="595"/>
        <v>0</v>
      </c>
      <c r="AB126" s="286">
        <f t="shared" si="595"/>
        <v>0</v>
      </c>
      <c r="AC126" s="286">
        <f t="shared" si="595"/>
        <v>0</v>
      </c>
      <c r="AD126" s="286">
        <f t="shared" si="595"/>
        <v>5</v>
      </c>
      <c r="AE126" s="286">
        <f t="shared" si="595"/>
        <v>45</v>
      </c>
      <c r="AF126" s="286">
        <f t="shared" si="595"/>
        <v>41</v>
      </c>
      <c r="AG126" s="286">
        <f t="shared" si="595"/>
        <v>1</v>
      </c>
      <c r="AH126" s="286">
        <f t="shared" si="595"/>
        <v>3</v>
      </c>
      <c r="AI126" s="286">
        <f t="shared" si="595"/>
        <v>0</v>
      </c>
      <c r="AJ126" s="286">
        <f t="shared" si="595"/>
        <v>0</v>
      </c>
      <c r="AK126" s="286">
        <f t="shared" si="595"/>
        <v>0</v>
      </c>
      <c r="AL126" s="286">
        <f t="shared" si="595"/>
        <v>4</v>
      </c>
      <c r="AM126" s="286">
        <f t="shared" ref="AM126:BR126" si="596">SUM(AM83,AM125)</f>
        <v>20</v>
      </c>
      <c r="AN126" s="286">
        <f t="shared" si="596"/>
        <v>19</v>
      </c>
      <c r="AO126" s="286">
        <f t="shared" si="596"/>
        <v>0</v>
      </c>
      <c r="AP126" s="286">
        <f t="shared" si="596"/>
        <v>1</v>
      </c>
      <c r="AQ126" s="286">
        <f t="shared" si="596"/>
        <v>0</v>
      </c>
      <c r="AR126" s="286">
        <f t="shared" si="596"/>
        <v>0</v>
      </c>
      <c r="AS126" s="286">
        <f t="shared" si="596"/>
        <v>0</v>
      </c>
      <c r="AT126" s="286">
        <f t="shared" si="596"/>
        <v>1</v>
      </c>
      <c r="AU126" s="286">
        <f t="shared" si="596"/>
        <v>27</v>
      </c>
      <c r="AV126" s="286">
        <f t="shared" si="596"/>
        <v>27</v>
      </c>
      <c r="AW126" s="286">
        <f t="shared" si="596"/>
        <v>0</v>
      </c>
      <c r="AX126" s="286">
        <f t="shared" si="596"/>
        <v>0</v>
      </c>
      <c r="AY126" s="286">
        <f t="shared" si="596"/>
        <v>0</v>
      </c>
      <c r="AZ126" s="286">
        <f t="shared" si="596"/>
        <v>0</v>
      </c>
      <c r="BA126" s="286">
        <f t="shared" si="596"/>
        <v>0</v>
      </c>
      <c r="BB126" s="286">
        <f t="shared" si="596"/>
        <v>0</v>
      </c>
      <c r="BC126" s="286">
        <f t="shared" si="596"/>
        <v>96</v>
      </c>
      <c r="BD126" s="286">
        <f t="shared" si="596"/>
        <v>77</v>
      </c>
      <c r="BE126" s="286">
        <f t="shared" si="596"/>
        <v>9</v>
      </c>
      <c r="BF126" s="286">
        <f t="shared" si="596"/>
        <v>6</v>
      </c>
      <c r="BG126" s="286">
        <f t="shared" si="596"/>
        <v>4</v>
      </c>
      <c r="BH126" s="286">
        <f t="shared" si="596"/>
        <v>0</v>
      </c>
      <c r="BI126" s="286">
        <f t="shared" si="596"/>
        <v>0</v>
      </c>
      <c r="BJ126" s="286">
        <f t="shared" si="596"/>
        <v>19</v>
      </c>
      <c r="BK126" s="286">
        <f t="shared" si="596"/>
        <v>136</v>
      </c>
      <c r="BL126" s="286">
        <f t="shared" si="596"/>
        <v>121</v>
      </c>
      <c r="BM126" s="286">
        <f t="shared" si="596"/>
        <v>4</v>
      </c>
      <c r="BN126" s="286">
        <f t="shared" si="596"/>
        <v>9</v>
      </c>
      <c r="BO126" s="286">
        <f t="shared" si="596"/>
        <v>2</v>
      </c>
      <c r="BP126" s="286">
        <f t="shared" si="596"/>
        <v>0</v>
      </c>
      <c r="BQ126" s="286">
        <f t="shared" si="596"/>
        <v>0</v>
      </c>
      <c r="BR126" s="286">
        <f t="shared" si="596"/>
        <v>15</v>
      </c>
      <c r="BS126" s="85">
        <f>SUM(BC126+BK126)</f>
        <v>232</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0.71111111111111114</v>
      </c>
      <c r="M127" s="288"/>
      <c r="N127" s="289"/>
      <c r="O127" s="287" t="s">
        <v>23</v>
      </c>
      <c r="P127" s="536" t="s">
        <v>26</v>
      </c>
      <c r="Q127" s="530">
        <v>100</v>
      </c>
      <c r="R127" s="530"/>
      <c r="S127" s="532" t="s">
        <v>27</v>
      </c>
      <c r="T127" s="534">
        <f>+P126/O126</f>
        <v>0.828125</v>
      </c>
      <c r="U127" s="288"/>
      <c r="V127" s="289"/>
      <c r="W127" s="287" t="s">
        <v>23</v>
      </c>
      <c r="X127" s="536" t="s">
        <v>26</v>
      </c>
      <c r="Y127" s="530">
        <v>100</v>
      </c>
      <c r="Z127" s="530"/>
      <c r="AA127" s="532" t="s">
        <v>27</v>
      </c>
      <c r="AB127" s="534">
        <f>+X126/W126</f>
        <v>0.83870967741935487</v>
      </c>
      <c r="AC127" s="290"/>
      <c r="AD127" s="291"/>
      <c r="AE127" s="287" t="s">
        <v>23</v>
      </c>
      <c r="AF127" s="536" t="s">
        <v>26</v>
      </c>
      <c r="AG127" s="530">
        <v>100</v>
      </c>
      <c r="AH127" s="530"/>
      <c r="AI127" s="532" t="s">
        <v>27</v>
      </c>
      <c r="AJ127" s="534">
        <f>+AF126/AE126</f>
        <v>0.91111111111111109</v>
      </c>
      <c r="AK127" s="290"/>
      <c r="AL127" s="291"/>
      <c r="AM127" s="287" t="s">
        <v>23</v>
      </c>
      <c r="AN127" s="536" t="s">
        <v>26</v>
      </c>
      <c r="AO127" s="530">
        <v>100</v>
      </c>
      <c r="AP127" s="530"/>
      <c r="AQ127" s="532" t="s">
        <v>27</v>
      </c>
      <c r="AR127" s="534">
        <f>+AN126/AM126</f>
        <v>0.95</v>
      </c>
      <c r="AS127" s="290"/>
      <c r="AT127" s="292"/>
      <c r="AU127" s="287" t="s">
        <v>23</v>
      </c>
      <c r="AV127" s="536" t="s">
        <v>26</v>
      </c>
      <c r="AW127" s="530">
        <v>100</v>
      </c>
      <c r="AX127" s="530"/>
      <c r="AY127" s="532" t="s">
        <v>27</v>
      </c>
      <c r="AZ127" s="534">
        <f>+AV126/AU126</f>
        <v>1</v>
      </c>
      <c r="BA127" s="290"/>
      <c r="BB127" s="292"/>
      <c r="BC127" s="287" t="s">
        <v>23</v>
      </c>
      <c r="BD127" s="536" t="s">
        <v>26</v>
      </c>
      <c r="BE127" s="530">
        <v>100</v>
      </c>
      <c r="BF127" s="530"/>
      <c r="BG127" s="532" t="s">
        <v>27</v>
      </c>
      <c r="BH127" s="534">
        <f>+BD126/BC126</f>
        <v>0.80208333333333337</v>
      </c>
      <c r="BI127" s="290"/>
      <c r="BJ127" s="292"/>
      <c r="BK127" s="287" t="s">
        <v>23</v>
      </c>
      <c r="BL127" s="536" t="s">
        <v>26</v>
      </c>
      <c r="BM127" s="530">
        <v>100</v>
      </c>
      <c r="BN127" s="530"/>
      <c r="BO127" s="532" t="s">
        <v>27</v>
      </c>
      <c r="BP127" s="534">
        <f>+BL126/BK126</f>
        <v>0.88970588235294112</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0.28888888888888886</v>
      </c>
      <c r="M129" s="299"/>
      <c r="N129" s="300"/>
      <c r="O129" s="298" t="s">
        <v>28</v>
      </c>
      <c r="P129" s="539" t="s">
        <v>26</v>
      </c>
      <c r="Q129" s="530">
        <v>100</v>
      </c>
      <c r="R129" s="530"/>
      <c r="S129" s="532" t="s">
        <v>27</v>
      </c>
      <c r="T129" s="554">
        <f>+V126/O126</f>
        <v>0.171875</v>
      </c>
      <c r="U129" s="299"/>
      <c r="V129" s="300"/>
      <c r="W129" s="298" t="s">
        <v>28</v>
      </c>
      <c r="X129" s="539" t="s">
        <v>26</v>
      </c>
      <c r="Y129" s="530">
        <v>100</v>
      </c>
      <c r="Z129" s="530"/>
      <c r="AA129" s="532" t="s">
        <v>27</v>
      </c>
      <c r="AB129" s="534">
        <f>+AD126/W126</f>
        <v>0.16129032258064516</v>
      </c>
      <c r="AC129" s="299"/>
      <c r="AD129" s="300"/>
      <c r="AE129" s="298" t="s">
        <v>28</v>
      </c>
      <c r="AF129" s="539" t="s">
        <v>26</v>
      </c>
      <c r="AG129" s="530">
        <v>100</v>
      </c>
      <c r="AH129" s="530"/>
      <c r="AI129" s="532" t="s">
        <v>27</v>
      </c>
      <c r="AJ129" s="534">
        <f>+AL126/AE126</f>
        <v>8.8888888888888892E-2</v>
      </c>
      <c r="AK129" s="299"/>
      <c r="AL129" s="300"/>
      <c r="AM129" s="298" t="s">
        <v>28</v>
      </c>
      <c r="AN129" s="539" t="s">
        <v>26</v>
      </c>
      <c r="AO129" s="530">
        <v>100</v>
      </c>
      <c r="AP129" s="530"/>
      <c r="AQ129" s="532" t="s">
        <v>27</v>
      </c>
      <c r="AR129" s="534">
        <f>+AT126/AM126</f>
        <v>0.05</v>
      </c>
      <c r="AS129" s="299"/>
      <c r="AT129" s="300"/>
      <c r="AU129" s="298" t="s">
        <v>28</v>
      </c>
      <c r="AV129" s="539" t="s">
        <v>26</v>
      </c>
      <c r="AW129" s="530">
        <v>100</v>
      </c>
      <c r="AX129" s="530"/>
      <c r="AY129" s="532" t="s">
        <v>27</v>
      </c>
      <c r="AZ129" s="534">
        <f>+BB126/AU126</f>
        <v>0</v>
      </c>
      <c r="BA129" s="299"/>
      <c r="BB129" s="300"/>
      <c r="BC129" s="298" t="s">
        <v>28</v>
      </c>
      <c r="BD129" s="539" t="s">
        <v>26</v>
      </c>
      <c r="BE129" s="530">
        <v>100</v>
      </c>
      <c r="BF129" s="530"/>
      <c r="BG129" s="532" t="s">
        <v>27</v>
      </c>
      <c r="BH129" s="534">
        <f>+BJ126/BC126</f>
        <v>0.19791666666666666</v>
      </c>
      <c r="BI129" s="299"/>
      <c r="BJ129" s="300"/>
      <c r="BK129" s="298" t="s">
        <v>28</v>
      </c>
      <c r="BL129" s="539" t="s">
        <v>26</v>
      </c>
      <c r="BM129" s="530">
        <v>100</v>
      </c>
      <c r="BN129" s="530"/>
      <c r="BO129" s="532" t="s">
        <v>27</v>
      </c>
      <c r="BP129" s="534">
        <f>+BR126/BK126</f>
        <v>0.11029411764705882</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t="s">
        <v>224</v>
      </c>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t="s">
        <v>221</v>
      </c>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t="s">
        <v>225</v>
      </c>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2022-02-09T19:01:43Z</dcterms:modified>
</cp:coreProperties>
</file>